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895" windowHeight="78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1" i="1"/>
  <c r="I7"/>
  <c r="G7"/>
  <c r="G6"/>
  <c r="G8"/>
  <c r="G9"/>
  <c r="G10"/>
  <c r="G12"/>
  <c r="G13"/>
  <c r="G14"/>
  <c r="G5"/>
  <c r="I13"/>
  <c r="I6"/>
  <c r="I8"/>
  <c r="I9"/>
  <c r="I10"/>
  <c r="I11"/>
  <c r="I12"/>
  <c r="I14"/>
  <c r="I5"/>
  <c r="L8"/>
  <c r="L9"/>
  <c r="L11"/>
  <c r="L12"/>
  <c r="L14"/>
  <c r="L10" l="1"/>
  <c r="L5"/>
  <c r="L6"/>
  <c r="L7"/>
  <c r="L13"/>
  <c r="M7"/>
  <c r="M8"/>
  <c r="M9"/>
  <c r="M10"/>
  <c r="M11"/>
  <c r="M12"/>
  <c r="M13"/>
  <c r="M14"/>
  <c r="M6"/>
  <c r="M5"/>
  <c r="N6"/>
  <c r="P6" s="1"/>
  <c r="Q6" s="1"/>
  <c r="N7"/>
  <c r="P7" s="1"/>
  <c r="Q7" s="1"/>
  <c r="N8"/>
  <c r="P8" s="1"/>
  <c r="Q8" s="1"/>
  <c r="N9"/>
  <c r="P9" s="1"/>
  <c r="Q9" s="1"/>
  <c r="N10"/>
  <c r="P10" s="1"/>
  <c r="Q10" s="1"/>
  <c r="N11"/>
  <c r="P11" s="1"/>
  <c r="Q11" s="1"/>
  <c r="N12"/>
  <c r="P12" s="1"/>
  <c r="Q12" s="1"/>
  <c r="N13"/>
  <c r="P13" s="1"/>
  <c r="Q13" s="1"/>
  <c r="N14"/>
  <c r="P14" s="1"/>
  <c r="Q14" s="1"/>
  <c r="N5"/>
  <c r="P5" s="1"/>
  <c r="Q5" s="1"/>
  <c r="Q15" s="1"/>
</calcChain>
</file>

<file path=xl/sharedStrings.xml><?xml version="1.0" encoding="utf-8"?>
<sst xmlns="http://schemas.openxmlformats.org/spreadsheetml/2006/main" count="52" uniqueCount="44">
  <si>
    <t>Наименование материалов, ед.изм.</t>
  </si>
  <si>
    <t>Кол-во</t>
  </si>
  <si>
    <t>Расчетный запас материалов</t>
  </si>
  <si>
    <t>Расчет-ная площадь склада, кв.м.</t>
  </si>
  <si>
    <t>Стеновые напели наружные</t>
  </si>
  <si>
    <t>2,27/2,73</t>
  </si>
  <si>
    <t>1,55/2,52</t>
  </si>
  <si>
    <t>Крупнопанельные перегородки</t>
  </si>
  <si>
    <t>1,04/2,53</t>
  </si>
  <si>
    <t>Плиты перекрытия</t>
  </si>
  <si>
    <t>5,63/6,06</t>
  </si>
  <si>
    <t>Лестничные марши и площадки</t>
  </si>
  <si>
    <t>1,15/2,53</t>
  </si>
  <si>
    <t>Плиты балконные</t>
  </si>
  <si>
    <t>0,93/3,13</t>
  </si>
  <si>
    <t>Блоки лифтовых шахт</t>
  </si>
  <si>
    <t>1,96/3,0</t>
  </si>
  <si>
    <t>Блоки вентиляционные</t>
  </si>
  <si>
    <t>3,18/2,68</t>
  </si>
  <si>
    <t>Трубы мусоропровода</t>
  </si>
  <si>
    <t>1,5/2,65</t>
  </si>
  <si>
    <t>Сантех. кабины</t>
  </si>
  <si>
    <t>2,5/2,52</t>
  </si>
  <si>
    <t>Суточная потребность</t>
  </si>
  <si>
    <t>Продолжи-тельность потребления,  дни</t>
  </si>
  <si>
    <t>Норма скла-дирования</t>
  </si>
  <si>
    <t>Прини-маемая площадь склада, кв.м.</t>
  </si>
  <si>
    <t>Расчетный период хранения, дни</t>
  </si>
  <si>
    <r>
      <rPr>
        <sz val="8"/>
        <color theme="1"/>
        <rFont val="Times New Roman"/>
        <family val="1"/>
        <charset val="204"/>
      </rPr>
      <t>Р</t>
    </r>
    <r>
      <rPr>
        <vertAlign val="subscript"/>
        <sz val="8"/>
        <color theme="1"/>
        <rFont val="Times New Roman"/>
        <family val="1"/>
        <charset val="204"/>
      </rPr>
      <t>скл</t>
    </r>
    <r>
      <rPr>
        <sz val="8"/>
        <color theme="1"/>
        <rFont val="Times New Roman"/>
        <family val="1"/>
        <charset val="204"/>
      </rPr>
      <t xml:space="preserve"> = Р</t>
    </r>
    <r>
      <rPr>
        <vertAlign val="subscript"/>
        <sz val="8"/>
        <color theme="1"/>
        <rFont val="Times New Roman"/>
        <family val="1"/>
        <charset val="204"/>
      </rPr>
      <t>сут</t>
    </r>
    <r>
      <rPr>
        <sz val="8"/>
        <color theme="1"/>
        <rFont val="Times New Roman"/>
        <family val="1"/>
        <charset val="204"/>
      </rPr>
      <t>·Т</t>
    </r>
    <r>
      <rPr>
        <vertAlign val="subscript"/>
        <sz val="8"/>
        <color theme="1"/>
        <rFont val="Times New Roman"/>
        <family val="1"/>
        <charset val="204"/>
      </rPr>
      <t>р</t>
    </r>
  </si>
  <si>
    <r>
      <rPr>
        <sz val="8"/>
        <color theme="1"/>
        <rFont val="Times New Roman"/>
        <family val="1"/>
        <charset val="204"/>
      </rPr>
      <t>Т</t>
    </r>
    <r>
      <rPr>
        <vertAlign val="subscript"/>
        <sz val="8"/>
        <color theme="1"/>
        <rFont val="Times New Roman"/>
        <family val="1"/>
        <charset val="204"/>
      </rPr>
      <t>р</t>
    </r>
    <r>
      <rPr>
        <sz val="8"/>
        <color theme="1"/>
        <rFont val="Times New Roman"/>
        <family val="1"/>
        <charset val="204"/>
      </rPr>
      <t xml:space="preserve"> = Т</t>
    </r>
    <r>
      <rPr>
        <vertAlign val="subscript"/>
        <sz val="8"/>
        <color theme="1"/>
        <rFont val="Times New Roman"/>
        <family val="1"/>
        <charset val="204"/>
      </rPr>
      <t>н</t>
    </r>
    <r>
      <rPr>
        <sz val="8"/>
        <color theme="1"/>
        <rFont val="Times New Roman"/>
        <family val="1"/>
        <charset val="204"/>
      </rPr>
      <t>·к</t>
    </r>
    <r>
      <rPr>
        <vertAlign val="sub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>·к</t>
    </r>
    <r>
      <rPr>
        <vertAlign val="subscript"/>
        <sz val="8"/>
        <color theme="1"/>
        <rFont val="Times New Roman"/>
        <family val="1"/>
        <charset val="204"/>
      </rPr>
      <t>2</t>
    </r>
  </si>
  <si>
    <t>Т</t>
  </si>
  <si>
    <r>
      <t>Р</t>
    </r>
    <r>
      <rPr>
        <vertAlign val="subscript"/>
        <sz val="8"/>
        <color theme="1"/>
        <rFont val="Times New Roman"/>
        <family val="1"/>
        <charset val="204"/>
      </rPr>
      <t>общ</t>
    </r>
  </si>
  <si>
    <r>
      <t>S</t>
    </r>
    <r>
      <rPr>
        <vertAlign val="subscript"/>
        <sz val="8"/>
        <color theme="1"/>
        <rFont val="Times New Roman"/>
        <family val="1"/>
        <charset val="204"/>
      </rPr>
      <t>ф</t>
    </r>
    <r>
      <rPr>
        <sz val="8"/>
        <color theme="1"/>
        <rFont val="Times New Roman"/>
        <family val="1"/>
        <charset val="204"/>
      </rPr>
      <t xml:space="preserve"> = S</t>
    </r>
    <r>
      <rPr>
        <vertAlign val="subscript"/>
        <sz val="8"/>
        <color theme="1"/>
        <rFont val="Times New Roman"/>
        <family val="1"/>
        <charset val="204"/>
      </rPr>
      <t>р</t>
    </r>
    <r>
      <rPr>
        <sz val="8"/>
        <color theme="1"/>
        <rFont val="Times New Roman"/>
        <family val="1"/>
        <charset val="204"/>
      </rPr>
      <t>·к</t>
    </r>
    <r>
      <rPr>
        <vertAlign val="subscript"/>
        <sz val="8"/>
        <color theme="1"/>
        <rFont val="Times New Roman"/>
        <family val="1"/>
        <charset val="204"/>
      </rPr>
      <t>пр</t>
    </r>
  </si>
  <si>
    <t>кпр</t>
  </si>
  <si>
    <r>
      <t>S</t>
    </r>
    <r>
      <rPr>
        <vertAlign val="subscript"/>
        <sz val="8"/>
        <color theme="1"/>
        <rFont val="Times New Roman"/>
        <family val="1"/>
        <charset val="204"/>
      </rPr>
      <t>р</t>
    </r>
    <r>
      <rPr>
        <sz val="8"/>
        <color theme="1"/>
        <rFont val="Times New Roman"/>
        <family val="1"/>
        <charset val="204"/>
      </rPr>
      <t xml:space="preserve"> = S</t>
    </r>
    <r>
      <rPr>
        <vertAlign val="subscript"/>
        <sz val="8"/>
        <color theme="1"/>
        <rFont val="Times New Roman"/>
        <family val="1"/>
        <charset val="204"/>
      </rPr>
      <t>н</t>
    </r>
    <r>
      <rPr>
        <sz val="8"/>
        <color theme="1"/>
        <rFont val="Times New Roman"/>
        <family val="1"/>
        <charset val="204"/>
      </rPr>
      <t>·Р</t>
    </r>
    <r>
      <rPr>
        <vertAlign val="subscript"/>
        <sz val="8"/>
        <color theme="1"/>
        <rFont val="Times New Roman"/>
        <family val="1"/>
        <charset val="204"/>
      </rPr>
      <t>скл</t>
    </r>
  </si>
  <si>
    <t>Sн</t>
  </si>
  <si>
    <r>
      <rPr>
        <sz val="11"/>
        <color theme="1"/>
        <rFont val="Times New Roman"/>
        <family val="1"/>
        <charset val="204"/>
      </rPr>
      <t>1 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/м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</si>
  <si>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rPr>
        <sz val="11"/>
        <color theme="1"/>
        <rFont val="Times New Roman"/>
        <family val="1"/>
        <charset val="204"/>
      </rPr>
      <t>1</t>
    </r>
    <r>
      <rPr>
        <sz val="11"/>
        <color theme="1"/>
        <rFont val="Calibri"/>
        <family val="2"/>
        <charset val="204"/>
        <scheme val="minor"/>
      </rPr>
      <t xml:space="preserve"> 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/м</t>
    </r>
    <r>
      <rPr>
        <vertAlign val="superscript"/>
        <sz val="11"/>
        <color theme="1"/>
        <rFont val="Times New Roman"/>
        <family val="1"/>
        <charset val="204"/>
      </rPr>
      <t>3</t>
    </r>
  </si>
  <si>
    <t>a, м</t>
  </si>
  <si>
    <t>b, м</t>
  </si>
  <si>
    <t>h, м</t>
  </si>
  <si>
    <t>Кол-во, шт.</t>
  </si>
  <si>
    <t>Стеновые панели внутренние</t>
  </si>
  <si>
    <t>итого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</si>
</sst>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bscript"/>
      <sz val="8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/>
    <xf numFmtId="2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Fill="1" applyBorder="1" applyAlignment="1">
      <alignment wrapText="1"/>
    </xf>
    <xf numFmtId="2" fontId="2" fillId="0" borderId="2" xfId="0" applyNumberFormat="1" applyFont="1" applyFill="1" applyBorder="1" applyAlignment="1">
      <alignment horizontal="center" wrapText="1"/>
    </xf>
    <xf numFmtId="0" fontId="2" fillId="0" borderId="7" xfId="0" applyFont="1" applyFill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top" wrapText="1"/>
    </xf>
    <xf numFmtId="2" fontId="1" fillId="0" borderId="10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1" xfId="0" applyNumberFormat="1" applyFont="1" applyBorder="1" applyAlignment="1">
      <alignment horizontal="center" vertical="top" wrapText="1"/>
    </xf>
    <xf numFmtId="0" fontId="0" fillId="0" borderId="1" xfId="0" applyBorder="1"/>
    <xf numFmtId="2" fontId="9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/>
    <xf numFmtId="0" fontId="3" fillId="0" borderId="0" xfId="0" applyFont="1" applyFill="1" applyBorder="1" applyAlignment="1">
      <alignment vertical="top" wrapText="1"/>
    </xf>
    <xf numFmtId="0" fontId="2" fillId="0" borderId="0" xfId="0" applyFont="1" applyBorder="1"/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S31"/>
  <sheetViews>
    <sheetView tabSelected="1" topLeftCell="B1" zoomScale="84" zoomScaleNormal="84" workbookViewId="0">
      <selection activeCell="O35" sqref="O35"/>
    </sheetView>
  </sheetViews>
  <sheetFormatPr defaultRowHeight="15"/>
  <cols>
    <col min="3" max="3" width="22.28515625" customWidth="1"/>
    <col min="4" max="6" width="9.140625" customWidth="1"/>
    <col min="7" max="7" width="9.140625" hidden="1" customWidth="1"/>
    <col min="8" max="8" width="9.140625" customWidth="1"/>
    <col min="10" max="10" width="9.140625" hidden="1" customWidth="1"/>
    <col min="11" max="11" width="11.85546875" customWidth="1"/>
    <col min="12" max="12" width="11.28515625" customWidth="1"/>
    <col min="13" max="13" width="9.7109375" customWidth="1"/>
    <col min="14" max="14" width="11" customWidth="1"/>
    <col min="15" max="15" width="9.7109375" customWidth="1"/>
    <col min="16" max="16" width="8.7109375" customWidth="1"/>
    <col min="18" max="18" width="5.42578125" customWidth="1"/>
  </cols>
  <sheetData>
    <row r="1" spans="3:18" ht="15.75" thickBot="1"/>
    <row r="2" spans="3:18" ht="63.75">
      <c r="C2" s="10" t="s">
        <v>0</v>
      </c>
      <c r="D2" s="20" t="s">
        <v>38</v>
      </c>
      <c r="E2" s="20" t="s">
        <v>39</v>
      </c>
      <c r="F2" s="20" t="s">
        <v>40</v>
      </c>
      <c r="G2" s="11"/>
      <c r="H2" s="20" t="s">
        <v>41</v>
      </c>
      <c r="I2" s="20" t="s">
        <v>1</v>
      </c>
      <c r="J2" s="11"/>
      <c r="K2" s="11" t="s">
        <v>24</v>
      </c>
      <c r="L2" s="11" t="s">
        <v>23</v>
      </c>
      <c r="M2" s="11" t="s">
        <v>27</v>
      </c>
      <c r="N2" s="11" t="s">
        <v>2</v>
      </c>
      <c r="O2" s="11" t="s">
        <v>25</v>
      </c>
      <c r="P2" s="11" t="s">
        <v>3</v>
      </c>
      <c r="Q2" s="35" t="s">
        <v>26</v>
      </c>
      <c r="R2" s="5"/>
    </row>
    <row r="3" spans="3:18" ht="27" customHeight="1">
      <c r="C3" s="12"/>
      <c r="D3" s="4"/>
      <c r="E3" s="4"/>
      <c r="F3" s="4"/>
      <c r="G3" s="4"/>
      <c r="H3" s="4"/>
      <c r="I3" s="4" t="s">
        <v>31</v>
      </c>
      <c r="J3" s="8"/>
      <c r="K3" s="4" t="s">
        <v>30</v>
      </c>
      <c r="L3" s="21"/>
      <c r="M3" s="4" t="s">
        <v>29</v>
      </c>
      <c r="N3" s="22" t="s">
        <v>28</v>
      </c>
      <c r="O3" s="4" t="s">
        <v>35</v>
      </c>
      <c r="P3" s="4" t="s">
        <v>34</v>
      </c>
      <c r="Q3" s="36" t="s">
        <v>32</v>
      </c>
      <c r="R3" s="4" t="s">
        <v>33</v>
      </c>
    </row>
    <row r="4" spans="3:18">
      <c r="C4" s="12">
        <v>1</v>
      </c>
      <c r="D4" s="3">
        <v>2</v>
      </c>
      <c r="E4" s="3"/>
      <c r="F4" s="3"/>
      <c r="G4" s="3"/>
      <c r="H4" s="3"/>
      <c r="I4" s="3">
        <v>2</v>
      </c>
      <c r="J4" s="3"/>
      <c r="K4" s="3">
        <v>3</v>
      </c>
      <c r="L4" s="3">
        <v>4</v>
      </c>
      <c r="M4" s="3">
        <v>5</v>
      </c>
      <c r="N4" s="3">
        <v>6</v>
      </c>
      <c r="O4" s="3">
        <v>7</v>
      </c>
      <c r="P4" s="3">
        <v>8</v>
      </c>
      <c r="Q4" s="37">
        <v>9</v>
      </c>
      <c r="R4" s="5"/>
    </row>
    <row r="5" spans="3:18" ht="30">
      <c r="C5" s="13" t="s">
        <v>4</v>
      </c>
      <c r="D5" s="24">
        <v>3</v>
      </c>
      <c r="E5" s="24">
        <v>0.25</v>
      </c>
      <c r="F5" s="24">
        <v>2.73</v>
      </c>
      <c r="G5" s="24">
        <f>D5*E5*F5</f>
        <v>2.0474999999999999</v>
      </c>
      <c r="H5" s="26">
        <v>324</v>
      </c>
      <c r="I5" s="24">
        <f>D5*E5*F5*H5</f>
        <v>663.39</v>
      </c>
      <c r="J5" s="27" t="s">
        <v>5</v>
      </c>
      <c r="K5" s="8">
        <v>24</v>
      </c>
      <c r="L5" s="9">
        <f>I5/K5</f>
        <v>27.641249999999999</v>
      </c>
      <c r="M5" s="9">
        <f>5*1.3*1.1</f>
        <v>7.15</v>
      </c>
      <c r="N5" s="9">
        <f>L5*M5</f>
        <v>197.63493750000001</v>
      </c>
      <c r="O5" s="1" t="s">
        <v>36</v>
      </c>
      <c r="P5" s="9">
        <f>N5</f>
        <v>197.63493750000001</v>
      </c>
      <c r="Q5" s="38">
        <f>P5*R5</f>
        <v>256.92541875000001</v>
      </c>
      <c r="R5" s="5">
        <v>1.3</v>
      </c>
    </row>
    <row r="6" spans="3:18" ht="30">
      <c r="C6" s="13" t="s">
        <v>42</v>
      </c>
      <c r="D6" s="24">
        <v>3.3</v>
      </c>
      <c r="E6" s="24">
        <v>0.16</v>
      </c>
      <c r="F6" s="24">
        <v>2.52</v>
      </c>
      <c r="G6" s="24">
        <f t="shared" ref="G6:G14" si="0">D6*E6*F6</f>
        <v>1.33056</v>
      </c>
      <c r="H6" s="26">
        <v>297</v>
      </c>
      <c r="I6" s="24">
        <f>D6*E6*F6*H6</f>
        <v>395.17631999999998</v>
      </c>
      <c r="J6" s="27" t="s">
        <v>6</v>
      </c>
      <c r="K6" s="8">
        <v>24</v>
      </c>
      <c r="L6" s="9">
        <f t="shared" ref="L6:L14" si="1">I6/K6</f>
        <v>16.465679999999999</v>
      </c>
      <c r="M6" s="9">
        <f>5*1.3*1.1</f>
        <v>7.15</v>
      </c>
      <c r="N6" s="9">
        <f t="shared" ref="N6:N14" si="2">L6*M6</f>
        <v>117.729612</v>
      </c>
      <c r="O6" s="1" t="s">
        <v>36</v>
      </c>
      <c r="P6" s="9">
        <f t="shared" ref="P6:P14" si="3">N6</f>
        <v>117.729612</v>
      </c>
      <c r="Q6" s="38">
        <f t="shared" ref="Q6:Q14" si="4">P6*R6</f>
        <v>153.0484956</v>
      </c>
      <c r="R6" s="5">
        <v>1.3</v>
      </c>
    </row>
    <row r="7" spans="3:18" ht="30">
      <c r="C7" s="13" t="s">
        <v>7</v>
      </c>
      <c r="D7" s="24">
        <v>6</v>
      </c>
      <c r="E7" s="24">
        <v>0.08</v>
      </c>
      <c r="F7" s="23">
        <v>2.5299999999999998</v>
      </c>
      <c r="G7" s="24">
        <f>D7*F7*E7</f>
        <v>1.2143999999999999</v>
      </c>
      <c r="H7" s="26">
        <v>81</v>
      </c>
      <c r="I7" s="24">
        <f>D7*F7*E7*H7</f>
        <v>98.366399999999999</v>
      </c>
      <c r="J7" s="27" t="s">
        <v>8</v>
      </c>
      <c r="K7" s="8">
        <v>24</v>
      </c>
      <c r="L7" s="9">
        <f t="shared" si="1"/>
        <v>4.0986000000000002</v>
      </c>
      <c r="M7" s="9">
        <f t="shared" ref="M7:M14" si="5">5*1.3*1.1</f>
        <v>7.15</v>
      </c>
      <c r="N7" s="9">
        <f t="shared" si="2"/>
        <v>29.304990000000004</v>
      </c>
      <c r="O7" s="1" t="s">
        <v>37</v>
      </c>
      <c r="P7" s="9">
        <f t="shared" si="3"/>
        <v>29.304990000000004</v>
      </c>
      <c r="Q7" s="38">
        <f t="shared" si="4"/>
        <v>38.096487000000003</v>
      </c>
      <c r="R7" s="5">
        <v>1.3</v>
      </c>
    </row>
    <row r="8" spans="3:18" ht="18">
      <c r="C8" s="17" t="s">
        <v>9</v>
      </c>
      <c r="D8" s="18">
        <v>6.06</v>
      </c>
      <c r="E8" s="18">
        <v>1.8</v>
      </c>
      <c r="F8" s="18">
        <v>0.26500000000000001</v>
      </c>
      <c r="G8" s="24">
        <f t="shared" si="0"/>
        <v>2.8906200000000002</v>
      </c>
      <c r="H8" s="26">
        <v>144</v>
      </c>
      <c r="I8" s="6">
        <f>D8*E8*F8*H8</f>
        <v>416.24928</v>
      </c>
      <c r="J8" s="7" t="s">
        <v>10</v>
      </c>
      <c r="K8" s="8">
        <v>24</v>
      </c>
      <c r="L8" s="9">
        <f t="shared" si="1"/>
        <v>17.343720000000001</v>
      </c>
      <c r="M8" s="9">
        <f t="shared" si="5"/>
        <v>7.15</v>
      </c>
      <c r="N8" s="9">
        <f t="shared" si="2"/>
        <v>124.00759800000002</v>
      </c>
      <c r="O8" s="1" t="s">
        <v>37</v>
      </c>
      <c r="P8" s="9">
        <f t="shared" si="3"/>
        <v>124.00759800000002</v>
      </c>
      <c r="Q8" s="38">
        <f t="shared" si="4"/>
        <v>161.20987740000004</v>
      </c>
      <c r="R8" s="5">
        <v>1.3</v>
      </c>
    </row>
    <row r="9" spans="3:18" ht="30">
      <c r="C9" s="17" t="s">
        <v>11</v>
      </c>
      <c r="D9" s="25">
        <v>2.5299999999999998</v>
      </c>
      <c r="E9" s="25">
        <v>1.2</v>
      </c>
      <c r="F9" s="25">
        <v>0.254</v>
      </c>
      <c r="G9" s="24">
        <f t="shared" si="0"/>
        <v>0.77114399999999994</v>
      </c>
      <c r="H9" s="26">
        <v>20</v>
      </c>
      <c r="I9" s="24">
        <f>D9*E9*F9*H9</f>
        <v>15.422879999999999</v>
      </c>
      <c r="J9" s="27" t="s">
        <v>12</v>
      </c>
      <c r="K9" s="8">
        <v>24</v>
      </c>
      <c r="L9" s="9">
        <f t="shared" si="1"/>
        <v>0.64261999999999997</v>
      </c>
      <c r="M9" s="9">
        <f t="shared" si="5"/>
        <v>7.15</v>
      </c>
      <c r="N9" s="9">
        <f t="shared" si="2"/>
        <v>4.5947329999999997</v>
      </c>
      <c r="O9" s="1" t="s">
        <v>37</v>
      </c>
      <c r="P9" s="9">
        <f t="shared" si="3"/>
        <v>4.5947329999999997</v>
      </c>
      <c r="Q9" s="38">
        <f t="shared" si="4"/>
        <v>5.9731528999999997</v>
      </c>
      <c r="R9" s="5">
        <v>1.3</v>
      </c>
    </row>
    <row r="10" spans="3:18" ht="18">
      <c r="C10" s="17" t="s">
        <v>13</v>
      </c>
      <c r="D10" s="25">
        <v>3.13</v>
      </c>
      <c r="E10" s="25">
        <v>1.1399999999999999</v>
      </c>
      <c r="F10" s="25">
        <v>0.15</v>
      </c>
      <c r="G10" s="24">
        <f t="shared" si="0"/>
        <v>0.53522999999999987</v>
      </c>
      <c r="H10" s="26">
        <v>72</v>
      </c>
      <c r="I10" s="24">
        <f>D10*E10*F10*H10</f>
        <v>38.536559999999994</v>
      </c>
      <c r="J10" s="27" t="s">
        <v>14</v>
      </c>
      <c r="K10" s="8">
        <v>24</v>
      </c>
      <c r="L10" s="9">
        <f t="shared" si="1"/>
        <v>1.6056899999999998</v>
      </c>
      <c r="M10" s="9">
        <f t="shared" si="5"/>
        <v>7.15</v>
      </c>
      <c r="N10" s="9">
        <f t="shared" si="2"/>
        <v>11.4806835</v>
      </c>
      <c r="O10" s="1" t="s">
        <v>37</v>
      </c>
      <c r="P10" s="9">
        <f t="shared" si="3"/>
        <v>11.4806835</v>
      </c>
      <c r="Q10" s="38">
        <f t="shared" si="4"/>
        <v>14.92488855</v>
      </c>
      <c r="R10" s="5">
        <v>1.3</v>
      </c>
    </row>
    <row r="11" spans="3:18" ht="18">
      <c r="C11" s="17" t="s">
        <v>15</v>
      </c>
      <c r="D11" s="25">
        <v>2.83</v>
      </c>
      <c r="E11" s="25">
        <v>2.13</v>
      </c>
      <c r="F11" s="25">
        <v>2.79</v>
      </c>
      <c r="G11" s="24">
        <f>D11*E11*F11</f>
        <v>16.817841000000001</v>
      </c>
      <c r="H11" s="26">
        <v>9</v>
      </c>
      <c r="I11" s="24">
        <f>D11*E11*F11*H11</f>
        <v>151.360569</v>
      </c>
      <c r="J11" s="27" t="s">
        <v>16</v>
      </c>
      <c r="K11" s="8">
        <v>24</v>
      </c>
      <c r="L11" s="9">
        <f t="shared" si="1"/>
        <v>6.3066903749999996</v>
      </c>
      <c r="M11" s="9">
        <f t="shared" si="5"/>
        <v>7.15</v>
      </c>
      <c r="N11" s="9">
        <f t="shared" si="2"/>
        <v>45.09283618125</v>
      </c>
      <c r="O11" s="1" t="s">
        <v>37</v>
      </c>
      <c r="P11" s="9">
        <f t="shared" si="3"/>
        <v>45.09283618125</v>
      </c>
      <c r="Q11" s="38">
        <f t="shared" si="4"/>
        <v>58.620687035625004</v>
      </c>
      <c r="R11" s="5">
        <v>1.3</v>
      </c>
    </row>
    <row r="12" spans="3:18" ht="18">
      <c r="C12" s="17" t="s">
        <v>17</v>
      </c>
      <c r="D12" s="28">
        <v>0.88</v>
      </c>
      <c r="E12" s="28">
        <v>0.3</v>
      </c>
      <c r="F12" s="28">
        <v>2.68</v>
      </c>
      <c r="G12" s="24">
        <f t="shared" si="0"/>
        <v>0.70752000000000004</v>
      </c>
      <c r="H12" s="26">
        <v>72</v>
      </c>
      <c r="I12" s="24">
        <f>D12*E12*F12*H12</f>
        <v>50.94144</v>
      </c>
      <c r="J12" s="27" t="s">
        <v>18</v>
      </c>
      <c r="K12" s="8">
        <v>24</v>
      </c>
      <c r="L12" s="9">
        <f t="shared" si="1"/>
        <v>2.12256</v>
      </c>
      <c r="M12" s="9">
        <f t="shared" si="5"/>
        <v>7.15</v>
      </c>
      <c r="N12" s="9">
        <f t="shared" si="2"/>
        <v>15.176304</v>
      </c>
      <c r="O12" s="1" t="s">
        <v>37</v>
      </c>
      <c r="P12" s="9">
        <f t="shared" si="3"/>
        <v>15.176304</v>
      </c>
      <c r="Q12" s="38">
        <f t="shared" si="4"/>
        <v>19.729195199999999</v>
      </c>
      <c r="R12" s="5">
        <v>1.3</v>
      </c>
    </row>
    <row r="13" spans="3:18" ht="18">
      <c r="C13" s="17" t="s">
        <v>19</v>
      </c>
      <c r="D13" s="28">
        <v>0.2</v>
      </c>
      <c r="E13" s="28">
        <v>0.2</v>
      </c>
      <c r="F13" s="28">
        <v>2.65</v>
      </c>
      <c r="G13" s="24">
        <f t="shared" si="0"/>
        <v>0.10600000000000001</v>
      </c>
      <c r="H13" s="26">
        <v>27</v>
      </c>
      <c r="I13" s="24">
        <f>F13*E13*D13*H13</f>
        <v>2.8620000000000001</v>
      </c>
      <c r="J13" s="27" t="s">
        <v>20</v>
      </c>
      <c r="K13" s="8">
        <v>24</v>
      </c>
      <c r="L13" s="9">
        <f t="shared" si="1"/>
        <v>0.11925000000000001</v>
      </c>
      <c r="M13" s="9">
        <f t="shared" si="5"/>
        <v>7.15</v>
      </c>
      <c r="N13" s="9">
        <f t="shared" si="2"/>
        <v>0.85263750000000016</v>
      </c>
      <c r="O13" s="1" t="s">
        <v>37</v>
      </c>
      <c r="P13" s="9">
        <f t="shared" si="3"/>
        <v>0.85263750000000016</v>
      </c>
      <c r="Q13" s="38">
        <f t="shared" si="4"/>
        <v>1.1084287500000003</v>
      </c>
      <c r="R13" s="5">
        <v>1.3</v>
      </c>
    </row>
    <row r="14" spans="3:18" ht="18.75" thickBot="1">
      <c r="C14" s="19" t="s">
        <v>21</v>
      </c>
      <c r="D14" s="29">
        <v>2.08</v>
      </c>
      <c r="E14" s="29">
        <v>1.82</v>
      </c>
      <c r="F14" s="29">
        <v>2.52</v>
      </c>
      <c r="G14" s="32">
        <f t="shared" si="0"/>
        <v>9.5397119999999997</v>
      </c>
      <c r="H14" s="30">
        <v>36</v>
      </c>
      <c r="I14" s="32">
        <f>D14*E14*F14*H14</f>
        <v>343.42963199999997</v>
      </c>
      <c r="J14" s="31" t="s">
        <v>22</v>
      </c>
      <c r="K14" s="14">
        <v>24</v>
      </c>
      <c r="L14" s="15">
        <f t="shared" si="1"/>
        <v>14.309567999999999</v>
      </c>
      <c r="M14" s="15">
        <f t="shared" si="5"/>
        <v>7.15</v>
      </c>
      <c r="N14" s="15">
        <f t="shared" si="2"/>
        <v>102.31341119999999</v>
      </c>
      <c r="O14" s="16" t="s">
        <v>37</v>
      </c>
      <c r="P14" s="39">
        <f t="shared" si="3"/>
        <v>102.31341119999999</v>
      </c>
      <c r="Q14" s="40">
        <f t="shared" si="4"/>
        <v>133.00743455999998</v>
      </c>
      <c r="R14" s="41">
        <v>1.3</v>
      </c>
    </row>
    <row r="15" spans="3:18" ht="15.75">
      <c r="O15" s="2"/>
      <c r="P15" s="5" t="s">
        <v>43</v>
      </c>
      <c r="Q15" s="42">
        <f>SUM(Q4:Q14)</f>
        <v>851.64406574562497</v>
      </c>
      <c r="R15" s="5"/>
    </row>
    <row r="16" spans="3:18" ht="15.75">
      <c r="O16" s="33"/>
      <c r="Q16" s="34"/>
    </row>
    <row r="17" spans="3:19" ht="19.5">
      <c r="C17" s="43"/>
      <c r="D17" s="44"/>
      <c r="E17" s="44"/>
      <c r="F17" s="44"/>
      <c r="G17" s="44"/>
      <c r="H17" s="44"/>
      <c r="I17" s="44"/>
      <c r="J17" s="45"/>
      <c r="K17" s="45"/>
      <c r="L17" s="45"/>
      <c r="M17" s="46"/>
      <c r="N17" s="46"/>
      <c r="O17" s="47"/>
      <c r="P17" s="48"/>
      <c r="Q17" s="49"/>
      <c r="R17" s="49"/>
      <c r="S17" s="50"/>
    </row>
    <row r="18" spans="3:19" ht="19.5">
      <c r="C18" s="51"/>
      <c r="D18" s="44"/>
      <c r="E18" s="44"/>
      <c r="F18" s="44"/>
      <c r="G18" s="44"/>
      <c r="H18" s="44"/>
      <c r="I18" s="44"/>
      <c r="J18" s="45"/>
      <c r="K18" s="45"/>
      <c r="L18" s="45"/>
      <c r="M18" s="52"/>
      <c r="N18" s="46"/>
      <c r="O18" s="50"/>
      <c r="P18" s="48"/>
      <c r="Q18" s="49"/>
      <c r="R18" s="49"/>
      <c r="S18" s="46"/>
    </row>
    <row r="19" spans="3:19" ht="19.5">
      <c r="C19" s="51"/>
      <c r="D19" s="44"/>
      <c r="E19" s="44"/>
      <c r="F19" s="44"/>
      <c r="G19" s="44"/>
      <c r="H19" s="44"/>
      <c r="I19" s="44"/>
      <c r="J19" s="45"/>
      <c r="K19" s="45"/>
      <c r="L19" s="45"/>
      <c r="M19" s="52"/>
      <c r="N19" s="46"/>
      <c r="O19" s="46"/>
      <c r="P19" s="48"/>
      <c r="Q19" s="49"/>
      <c r="R19" s="49"/>
      <c r="S19" s="46"/>
    </row>
    <row r="20" spans="3:19" ht="19.5">
      <c r="C20" s="51"/>
      <c r="D20" s="44"/>
      <c r="E20" s="44"/>
      <c r="F20" s="44"/>
      <c r="G20" s="44"/>
      <c r="H20" s="44"/>
      <c r="I20" s="44"/>
      <c r="J20" s="45"/>
      <c r="K20" s="45"/>
      <c r="L20" s="45"/>
      <c r="M20" s="52"/>
      <c r="N20" s="46"/>
      <c r="O20" s="46"/>
      <c r="P20" s="48"/>
      <c r="Q20" s="49"/>
      <c r="R20" s="49"/>
      <c r="S20" s="46"/>
    </row>
    <row r="21" spans="3:19" ht="19.5">
      <c r="C21" s="51"/>
      <c r="D21" s="44"/>
      <c r="E21" s="44"/>
      <c r="F21" s="44"/>
      <c r="G21" s="44"/>
      <c r="H21" s="44"/>
      <c r="I21" s="44"/>
      <c r="J21" s="45"/>
      <c r="K21" s="45"/>
      <c r="L21" s="45"/>
      <c r="M21" s="52"/>
      <c r="N21" s="46"/>
      <c r="O21" s="46"/>
      <c r="P21" s="48"/>
      <c r="Q21" s="49"/>
      <c r="R21" s="49"/>
      <c r="S21" s="46"/>
    </row>
    <row r="22" spans="3:19">
      <c r="C22" s="51"/>
      <c r="D22" s="44"/>
      <c r="E22" s="44"/>
      <c r="F22" s="44"/>
      <c r="G22" s="44"/>
      <c r="H22" s="44"/>
      <c r="I22" s="44"/>
      <c r="J22" s="45"/>
      <c r="K22" s="45"/>
      <c r="L22" s="45"/>
      <c r="M22" s="52"/>
      <c r="N22" s="46"/>
      <c r="O22" s="46"/>
      <c r="P22" s="46"/>
      <c r="Q22" s="46"/>
      <c r="R22" s="46"/>
      <c r="S22" s="46"/>
    </row>
    <row r="23" spans="3:19">
      <c r="C23" s="51"/>
      <c r="D23" s="44"/>
      <c r="E23" s="44"/>
      <c r="F23" s="44"/>
      <c r="G23" s="44"/>
      <c r="H23" s="44"/>
      <c r="I23" s="44"/>
      <c r="J23" s="45"/>
      <c r="K23" s="45"/>
      <c r="L23" s="45"/>
      <c r="M23" s="52"/>
      <c r="N23" s="46"/>
      <c r="O23" s="46"/>
      <c r="P23" s="46"/>
      <c r="Q23" s="46"/>
      <c r="R23" s="46"/>
      <c r="S23" s="46"/>
    </row>
    <row r="24" spans="3:19">
      <c r="C24" s="51"/>
      <c r="D24" s="44"/>
      <c r="E24" s="44"/>
      <c r="F24" s="44"/>
      <c r="G24" s="44"/>
      <c r="H24" s="44"/>
      <c r="I24" s="44"/>
      <c r="J24" s="53"/>
      <c r="K24" s="53"/>
      <c r="L24" s="53"/>
      <c r="M24" s="52"/>
      <c r="N24" s="52"/>
      <c r="O24" s="46"/>
      <c r="P24" s="46"/>
      <c r="Q24" s="46"/>
      <c r="R24" s="46"/>
      <c r="S24" s="46"/>
    </row>
    <row r="25" spans="3:19">
      <c r="C25" s="51"/>
      <c r="D25" s="44"/>
      <c r="E25" s="44"/>
      <c r="F25" s="44"/>
      <c r="G25" s="44"/>
      <c r="H25" s="44"/>
      <c r="I25" s="44"/>
      <c r="J25" s="45"/>
      <c r="K25" s="45"/>
      <c r="L25" s="45"/>
      <c r="M25" s="52"/>
      <c r="N25" s="46"/>
      <c r="O25" s="46"/>
      <c r="P25" s="46"/>
      <c r="Q25" s="46"/>
      <c r="R25" s="46"/>
      <c r="S25" s="46"/>
    </row>
    <row r="26" spans="3:19">
      <c r="C26" s="51"/>
      <c r="D26" s="44"/>
      <c r="E26" s="44"/>
      <c r="F26" s="44"/>
      <c r="G26" s="44"/>
      <c r="H26" s="44"/>
      <c r="I26" s="44"/>
      <c r="J26" s="45"/>
      <c r="K26" s="45"/>
      <c r="L26" s="45"/>
      <c r="M26" s="52"/>
      <c r="N26" s="46"/>
      <c r="O26" s="46"/>
      <c r="P26" s="46"/>
      <c r="Q26" s="46"/>
      <c r="R26" s="46"/>
      <c r="S26" s="46"/>
    </row>
    <row r="27" spans="3:19">
      <c r="C27" s="54"/>
      <c r="D27" s="44"/>
      <c r="E27" s="44"/>
      <c r="F27" s="44"/>
      <c r="G27" s="44"/>
      <c r="H27" s="44"/>
      <c r="I27" s="44"/>
      <c r="J27" s="45"/>
      <c r="K27" s="45"/>
      <c r="L27" s="45"/>
      <c r="M27" s="46"/>
      <c r="N27" s="46"/>
      <c r="O27" s="46"/>
      <c r="P27" s="46"/>
      <c r="Q27" s="46"/>
      <c r="R27" s="46"/>
      <c r="S27" s="46"/>
    </row>
    <row r="28" spans="3:19"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</row>
    <row r="29" spans="3:19"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</row>
    <row r="30" spans="3:19"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</row>
    <row r="31" spans="3:19"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</row>
  </sheetData>
  <pageMargins left="0.35433070866141736" right="0.27559055118110237" top="0.74803149606299213" bottom="0.74803149606299213" header="0.31496062992125984" footer="0.31496062992125984"/>
  <pageSetup paperSize="9" scale="95" orientation="landscape" horizontalDpi="4294967293" verticalDpi="0" r:id="rId1"/>
  <legacyDrawing r:id="rId2"/>
  <oleObjects>
    <oleObject progId="Equation.3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Анна</cp:lastModifiedBy>
  <cp:lastPrinted>2011-04-08T09:35:53Z</cp:lastPrinted>
  <dcterms:created xsi:type="dcterms:W3CDTF">2011-04-05T20:21:33Z</dcterms:created>
  <dcterms:modified xsi:type="dcterms:W3CDTF">2011-04-14T12:12:06Z</dcterms:modified>
</cp:coreProperties>
</file>